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6115156D-CF7A-4DD3-9BA0-DB9B4A4CCE8E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 " sheetId="9" r:id="rId1"/>
  </sheets>
  <definedNames>
    <definedName name="CurrentColumnIndex">#REF!</definedName>
    <definedName name="CurrentColumnRowIndex">#REF!</definedName>
    <definedName name="CurrentRowLineItemIndex">#REF!</definedName>
    <definedName name="MenuInsertColumnValues">#REF!</definedName>
    <definedName name="MenuInsertRowValues">#REF!</definedName>
    <definedName name="NumberOfColumnHeadingLines">#REF!</definedName>
    <definedName name="_xlnm.Print_Area" localSheetId="0">' '!$A$1:$N$58</definedName>
    <definedName name="StartColumnIndex">#REF!</definedName>
    <definedName name="StartColumnRowIndex">#REF!</definedName>
    <definedName name="StartRowLineItemInde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9" l="1"/>
  <c r="M13" i="9" l="1"/>
  <c r="M12" i="9"/>
  <c r="M14" i="9"/>
  <c r="I16" i="9"/>
  <c r="F16" i="9"/>
  <c r="J13" i="9" l="1"/>
  <c r="J12" i="9"/>
  <c r="J14" i="9"/>
  <c r="G13" i="9"/>
  <c r="G12" i="9"/>
  <c r="G14" i="9"/>
  <c r="C16" i="9" l="1"/>
  <c r="D12" i="9" s="1"/>
  <c r="D13" i="9" l="1"/>
  <c r="D14" i="9"/>
  <c r="J16" i="9" l="1"/>
  <c r="G16" i="9"/>
  <c r="M16" i="9"/>
  <c r="D16" i="9"/>
</calcChain>
</file>

<file path=xl/sharedStrings.xml><?xml version="1.0" encoding="utf-8"?>
<sst xmlns="http://schemas.openxmlformats.org/spreadsheetml/2006/main" count="39" uniqueCount="21">
  <si>
    <t>LINE</t>
  </si>
  <si>
    <t>AS OF</t>
  </si>
  <si>
    <t>OF</t>
  </si>
  <si>
    <t>NO.</t>
  </si>
  <si>
    <t>DESCRIPTION</t>
  </si>
  <si>
    <t>TOTAL</t>
  </si>
  <si>
    <t xml:space="preserve"> </t>
  </si>
  <si>
    <t>Common Stockholder's Equity</t>
  </si>
  <si>
    <t>Preferred Stockholder's Equity</t>
  </si>
  <si>
    <t>Long-Term Debt</t>
  </si>
  <si>
    <t>Total Capitalization</t>
  </si>
  <si>
    <t>Attachment 1</t>
  </si>
  <si>
    <t>Page 1 of 1</t>
  </si>
  <si>
    <t>SOAH Docket No. 473-21-2606</t>
  </si>
  <si>
    <t>PUC Docket No. 52195</t>
  </si>
  <si>
    <t>BALANCE</t>
  </si>
  <si>
    <t>%</t>
  </si>
  <si>
    <t>(1) (2)</t>
  </si>
  <si>
    <t>(1) On July 29, 2020, EPE became a wholly-owned subsidiary of Sun Jupiter Holdings LLC ("Sun Jupiter") and is no longer a publicly held company.</t>
  </si>
  <si>
    <t>(2) Includes $125 million equity infusion from Sun Jupiter.</t>
  </si>
  <si>
    <t>OPUC's 3rd, Q. No. OPUC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</si>
</sst>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9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 MT"/>
    </font>
    <font>
      <b/>
      <sz val="11"/>
      <name val="Arial"/>
      <family val="2"/>
    </font>
    <font>
      <sz val="12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3" fillId="0" borderId="0" xfId="8" applyFont="1" applyBorder="1" applyAlignment="1">
      <alignment horizontal="left"/>
    </xf>
    <xf numFmtId="0" fontId="6" fillId="0" borderId="0" xfId="8" applyFont="1" applyBorder="1" applyAlignment="1">
      <alignment horizontal="left"/>
    </xf>
    <xf numFmtId="0" fontId="3" fillId="0" borderId="0" xfId="8" applyFont="1" applyBorder="1" applyAlignment="1">
      <alignment horizontal="right"/>
    </xf>
    <xf numFmtId="0" fontId="3" fillId="0" borderId="0" xfId="8" applyFont="1" applyBorder="1"/>
    <xf numFmtId="0" fontId="3" fillId="0" borderId="0" xfId="8" applyFont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3" fillId="0" borderId="1" xfId="8" applyFont="1" applyBorder="1"/>
    <xf numFmtId="0" fontId="3" fillId="0" borderId="1" xfId="8" applyFont="1" applyBorder="1" applyAlignment="1">
      <alignment horizontal="center"/>
    </xf>
    <xf numFmtId="15" fontId="3" fillId="0" borderId="1" xfId="8" quotePrefix="1" applyNumberFormat="1" applyFont="1" applyBorder="1" applyAlignment="1">
      <alignment horizontal="center"/>
    </xf>
    <xf numFmtId="0" fontId="8" fillId="0" borderId="0" xfId="8" applyFont="1" applyBorder="1" applyAlignment="1">
      <alignment horizontal="center"/>
    </xf>
    <xf numFmtId="5" fontId="3" fillId="0" borderId="0" xfId="6" applyNumberFormat="1" applyFont="1" applyBorder="1"/>
    <xf numFmtId="164" fontId="3" fillId="0" borderId="0" xfId="7" applyNumberFormat="1" applyFont="1" applyBorder="1"/>
    <xf numFmtId="164" fontId="3" fillId="0" borderId="0" xfId="8" applyNumberFormat="1" applyFont="1" applyBorder="1"/>
    <xf numFmtId="164" fontId="3" fillId="0" borderId="1" xfId="7" applyNumberFormat="1" applyFont="1" applyBorder="1"/>
    <xf numFmtId="5" fontId="3" fillId="0" borderId="0" xfId="8" applyNumberFormat="1" applyFont="1" applyBorder="1"/>
    <xf numFmtId="0" fontId="6" fillId="0" borderId="0" xfId="8" applyFont="1" applyBorder="1"/>
    <xf numFmtId="0" fontId="3" fillId="0" borderId="0" xfId="8" applyFont="1" applyProtection="1"/>
    <xf numFmtId="5" fontId="3" fillId="0" borderId="0" xfId="6" applyNumberFormat="1" applyFont="1" applyFill="1" applyBorder="1"/>
    <xf numFmtId="164" fontId="3" fillId="0" borderId="0" xfId="7" applyNumberFormat="1" applyFont="1" applyFill="1" applyBorder="1"/>
    <xf numFmtId="5" fontId="3" fillId="0" borderId="1" xfId="6" applyNumberFormat="1" applyFont="1" applyFill="1" applyBorder="1"/>
    <xf numFmtId="164" fontId="3" fillId="0" borderId="1" xfId="7" applyNumberFormat="1" applyFont="1" applyFill="1" applyBorder="1"/>
    <xf numFmtId="10" fontId="3" fillId="0" borderId="0" xfId="7" quotePrefix="1" applyNumberFormat="1" applyFont="1" applyFill="1" applyBorder="1"/>
    <xf numFmtId="0" fontId="3" fillId="0" borderId="0" xfId="8" applyFont="1" applyAlignment="1">
      <alignment horizontal="left"/>
    </xf>
  </cellXfs>
  <cellStyles count="12">
    <cellStyle name="Comma 2" xfId="3" xr:uid="{6CD57F28-F9AC-45D4-9A50-1F8CBAD2DA84}"/>
    <cellStyle name="Currency" xfId="6" builtinId="4"/>
    <cellStyle name="Normal" xfId="0" builtinId="0"/>
    <cellStyle name="Normal 13" xfId="11" xr:uid="{90026BBA-6328-4597-AD7E-7128A25B796A}"/>
    <cellStyle name="Normal 2" xfId="1" xr:uid="{EEE70E15-E945-48B8-9316-EDB44A535DF5}"/>
    <cellStyle name="Normal 3" xfId="2" xr:uid="{D3AB41F2-D384-4D61-9AC3-EDF351B88708}"/>
    <cellStyle name="Normal 4" xfId="5" xr:uid="{52D3965F-7D71-46C1-B461-95EE24CFF8C4}"/>
    <cellStyle name="Normal 5" xfId="8" xr:uid="{77845A79-0F13-4377-ACE0-1F2E26E7D9AE}"/>
    <cellStyle name="Normal 6" xfId="9" xr:uid="{FF3CF940-BE2F-44BA-91D0-6B3EDC19F3EB}"/>
    <cellStyle name="Percent" xfId="7" builtinId="5"/>
    <cellStyle name="Percent 2" xfId="4" xr:uid="{F255B175-B393-4236-B83F-FBA3A39FC7E8}"/>
    <cellStyle name="Percent 3" xfId="10" xr:uid="{9FEFAE00-B0A6-4E03-9B14-2BBEC7D073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667809</xdr:colOff>
      <xdr:row>43</xdr:row>
      <xdr:rowOff>31753</xdr:rowOff>
    </xdr:from>
    <xdr:to>
      <xdr:col>13</xdr:col>
      <xdr:colOff>667809</xdr:colOff>
      <xdr:row>57</xdr:row>
      <xdr:rowOff>98429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B61E85-371E-4AE5-B26C-631966987F53}"/>
            </a:ext>
          </a:extLst>
        </xdr:cNvPr>
        <xdr:cNvSpPr txBox="1"/>
      </xdr:nvSpPr>
      <xdr:spPr>
        <a:xfrm rot="5400000">
          <a:off x="10318221" y="8605841"/>
          <a:ext cx="2585509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OPUC's 3rd, Q. No. OPUC 3-1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Attachment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B41AA-2BB5-4C30-8DA0-153DCF3386FB}">
  <sheetPr>
    <pageSetUpPr fitToPage="1"/>
  </sheetPr>
  <dimension ref="A1:N24"/>
  <sheetViews>
    <sheetView tabSelected="1" zoomScale="40" zoomScaleNormal="40" workbookViewId="0"/>
  </sheetViews>
  <sheetFormatPr defaultColWidth="8.88671875" defaultRowHeight="14.25"/>
  <cols>
    <col min="1" max="1" width="5.33203125" style="4" customWidth="1"/>
    <col min="2" max="2" width="23.77734375" style="4" bestFit="1" customWidth="1"/>
    <col min="3" max="3" width="15.6640625" style="4" customWidth="1"/>
    <col min="4" max="4" width="8.88671875" style="4" bestFit="1" customWidth="1"/>
    <col min="5" max="5" width="3" style="4" customWidth="1"/>
    <col min="6" max="6" width="15.6640625" style="4" customWidth="1"/>
    <col min="7" max="7" width="8.88671875" style="4" bestFit="1" customWidth="1"/>
    <col min="8" max="8" width="3" style="4" customWidth="1"/>
    <col min="9" max="9" width="15.21875" style="4" customWidth="1"/>
    <col min="10" max="10" width="8.88671875" style="4" bestFit="1" customWidth="1"/>
    <col min="11" max="11" width="3.21875" style="4" customWidth="1"/>
    <col min="12" max="12" width="15.5546875" style="4" customWidth="1"/>
    <col min="13" max="13" width="11.88671875" style="4" customWidth="1"/>
    <col min="14" max="16384" width="8.88671875" style="4"/>
  </cols>
  <sheetData>
    <row r="1" spans="1:14" ht="15">
      <c r="A1" s="1"/>
      <c r="C1" s="2"/>
      <c r="D1" s="2"/>
      <c r="E1" s="2"/>
      <c r="F1" s="2"/>
      <c r="G1" s="2"/>
      <c r="H1" s="3"/>
      <c r="N1" s="3" t="s">
        <v>13</v>
      </c>
    </row>
    <row r="2" spans="1:14" ht="15">
      <c r="A2" s="1"/>
      <c r="C2" s="2"/>
      <c r="D2" s="2"/>
      <c r="E2" s="2"/>
      <c r="F2" s="2"/>
      <c r="G2" s="2"/>
      <c r="H2" s="3"/>
      <c r="N2" s="3" t="s">
        <v>14</v>
      </c>
    </row>
    <row r="3" spans="1:14" ht="15">
      <c r="A3" s="1"/>
      <c r="C3" s="6"/>
      <c r="D3" s="6"/>
      <c r="E3" s="6"/>
      <c r="F3" s="6"/>
      <c r="G3" s="6"/>
      <c r="N3" s="3" t="s">
        <v>20</v>
      </c>
    </row>
    <row r="4" spans="1:14" ht="15">
      <c r="A4" s="1"/>
      <c r="C4" s="2"/>
      <c r="D4" s="2"/>
      <c r="E4" s="2"/>
      <c r="F4" s="2"/>
      <c r="G4" s="2"/>
      <c r="H4" s="2"/>
      <c r="N4" s="3" t="s">
        <v>11</v>
      </c>
    </row>
    <row r="5" spans="1:14" ht="15">
      <c r="A5" s="1"/>
      <c r="C5" s="2"/>
      <c r="D5" s="2"/>
      <c r="E5" s="2"/>
      <c r="F5" s="2"/>
      <c r="G5" s="2"/>
      <c r="H5" s="2"/>
      <c r="N5" s="3" t="s">
        <v>12</v>
      </c>
    </row>
    <row r="6" spans="1:14" ht="15">
      <c r="A6" s="1"/>
      <c r="C6" s="2"/>
      <c r="D6" s="2"/>
      <c r="E6" s="2"/>
      <c r="F6" s="2"/>
      <c r="G6" s="2"/>
      <c r="H6" s="2"/>
      <c r="M6" s="3"/>
    </row>
    <row r="7" spans="1:14" ht="15">
      <c r="A7" s="1"/>
      <c r="B7" s="1"/>
      <c r="C7" s="2"/>
      <c r="D7" s="2"/>
      <c r="E7" s="2"/>
      <c r="F7" s="2"/>
      <c r="G7" s="2"/>
      <c r="H7" s="2"/>
    </row>
    <row r="8" spans="1:14" ht="15">
      <c r="B8" s="1"/>
      <c r="C8" s="5" t="s">
        <v>15</v>
      </c>
      <c r="D8" s="5" t="s">
        <v>16</v>
      </c>
      <c r="E8" s="2"/>
      <c r="F8" s="5" t="s">
        <v>15</v>
      </c>
      <c r="G8" s="5" t="s">
        <v>16</v>
      </c>
      <c r="H8" s="2"/>
      <c r="I8" s="5" t="s">
        <v>15</v>
      </c>
      <c r="J8" s="5" t="s">
        <v>16</v>
      </c>
      <c r="L8" s="5" t="s">
        <v>15</v>
      </c>
      <c r="M8" s="5" t="s">
        <v>16</v>
      </c>
    </row>
    <row r="9" spans="1:14">
      <c r="A9" s="4" t="s">
        <v>0</v>
      </c>
      <c r="C9" s="5" t="s">
        <v>1</v>
      </c>
      <c r="D9" s="5" t="s">
        <v>2</v>
      </c>
      <c r="E9" s="5"/>
      <c r="F9" s="5" t="s">
        <v>1</v>
      </c>
      <c r="G9" s="5" t="s">
        <v>2</v>
      </c>
      <c r="H9" s="5"/>
      <c r="I9" s="5" t="s">
        <v>1</v>
      </c>
      <c r="J9" s="5" t="s">
        <v>2</v>
      </c>
      <c r="K9" s="5"/>
      <c r="L9" s="5" t="s">
        <v>1</v>
      </c>
      <c r="M9" s="5" t="s">
        <v>2</v>
      </c>
      <c r="N9" s="5"/>
    </row>
    <row r="10" spans="1:14" ht="16.5">
      <c r="A10" s="7" t="s">
        <v>3</v>
      </c>
      <c r="B10" s="8" t="s">
        <v>4</v>
      </c>
      <c r="C10" s="9">
        <v>43830</v>
      </c>
      <c r="D10" s="8" t="s">
        <v>5</v>
      </c>
      <c r="E10" s="10"/>
      <c r="F10" s="9">
        <v>43921</v>
      </c>
      <c r="G10" s="8" t="s">
        <v>5</v>
      </c>
      <c r="H10" s="10"/>
      <c r="I10" s="9">
        <v>44012</v>
      </c>
      <c r="J10" s="8" t="s">
        <v>5</v>
      </c>
      <c r="K10" s="10"/>
      <c r="L10" s="9">
        <v>44104</v>
      </c>
      <c r="M10" s="8" t="s">
        <v>5</v>
      </c>
      <c r="N10" s="10"/>
    </row>
    <row r="11" spans="1:14">
      <c r="C11" s="11" t="s">
        <v>6</v>
      </c>
      <c r="F11" s="11" t="s">
        <v>6</v>
      </c>
      <c r="I11" s="11" t="s">
        <v>6</v>
      </c>
      <c r="L11" s="11" t="s">
        <v>6</v>
      </c>
    </row>
    <row r="12" spans="1:14">
      <c r="A12" s="5">
        <v>1</v>
      </c>
      <c r="B12" s="4" t="s">
        <v>7</v>
      </c>
      <c r="C12" s="18">
        <v>1236463123</v>
      </c>
      <c r="D12" s="19">
        <f>C12/$C$16</f>
        <v>0.49487489203336821</v>
      </c>
      <c r="E12" s="19"/>
      <c r="F12" s="18">
        <v>1185916655</v>
      </c>
      <c r="G12" s="19">
        <f>F12/$F$16</f>
        <v>0.48437130389295813</v>
      </c>
      <c r="H12" s="19"/>
      <c r="I12" s="18">
        <v>1228859773</v>
      </c>
      <c r="J12" s="19">
        <f>I12/$I$16</f>
        <v>0.4931852370489227</v>
      </c>
      <c r="K12" s="19"/>
      <c r="L12" s="18">
        <v>1387012011</v>
      </c>
      <c r="M12" s="12">
        <f>L12/$L$16</f>
        <v>0.52335968153371171</v>
      </c>
      <c r="N12" s="22" t="s">
        <v>17</v>
      </c>
    </row>
    <row r="13" spans="1:14">
      <c r="A13" s="5">
        <v>2</v>
      </c>
      <c r="B13" s="4" t="s">
        <v>8</v>
      </c>
      <c r="C13" s="18">
        <v>0</v>
      </c>
      <c r="D13" s="19">
        <f>C13/$C$16</f>
        <v>0</v>
      </c>
      <c r="E13" s="19"/>
      <c r="F13" s="18">
        <v>0</v>
      </c>
      <c r="G13" s="19">
        <f>F13/$F$16</f>
        <v>0</v>
      </c>
      <c r="H13" s="19"/>
      <c r="I13" s="18">
        <v>0</v>
      </c>
      <c r="J13" s="19">
        <f>I13/$I$16</f>
        <v>0</v>
      </c>
      <c r="K13" s="19"/>
      <c r="L13" s="18">
        <v>0</v>
      </c>
      <c r="M13" s="12">
        <f>L13/$L$16</f>
        <v>0</v>
      </c>
      <c r="N13" s="12"/>
    </row>
    <row r="14" spans="1:14">
      <c r="A14" s="5">
        <v>3</v>
      </c>
      <c r="B14" s="4" t="s">
        <v>9</v>
      </c>
      <c r="C14" s="20">
        <v>1262073664.5899999</v>
      </c>
      <c r="D14" s="21">
        <f>C14/$C$16</f>
        <v>0.50512510796663168</v>
      </c>
      <c r="E14" s="19"/>
      <c r="F14" s="20">
        <v>1262446089.5899999</v>
      </c>
      <c r="G14" s="21">
        <f>F14/$F$16</f>
        <v>0.51562869610704176</v>
      </c>
      <c r="H14" s="19"/>
      <c r="I14" s="20">
        <v>1262820189.5899999</v>
      </c>
      <c r="J14" s="21">
        <f>I14/$I$16</f>
        <v>0.50681476295107719</v>
      </c>
      <c r="K14" s="19"/>
      <c r="L14" s="20">
        <v>1263195981.5899999</v>
      </c>
      <c r="M14" s="14">
        <f>L14/$L$16</f>
        <v>0.47664031846628818</v>
      </c>
      <c r="N14" s="12"/>
    </row>
    <row r="15" spans="1:14">
      <c r="A15" s="5"/>
      <c r="D15" s="13"/>
      <c r="E15" s="13"/>
      <c r="G15" s="13"/>
      <c r="H15" s="13"/>
      <c r="J15" s="13"/>
      <c r="K15" s="13"/>
      <c r="M15" s="13"/>
      <c r="N15" s="13"/>
    </row>
    <row r="16" spans="1:14">
      <c r="A16" s="5">
        <v>4</v>
      </c>
      <c r="B16" s="4" t="s">
        <v>10</v>
      </c>
      <c r="C16" s="15">
        <f>C12+C13+C14</f>
        <v>2498536787.5900002</v>
      </c>
      <c r="D16" s="12">
        <f>D12+D13+D14</f>
        <v>0.99999999999999989</v>
      </c>
      <c r="E16" s="12"/>
      <c r="F16" s="15">
        <f>F12+F13+F14</f>
        <v>2448362744.5900002</v>
      </c>
      <c r="G16" s="12">
        <f>G12+G13+G14</f>
        <v>0.99999999999999989</v>
      </c>
      <c r="H16" s="12"/>
      <c r="I16" s="15">
        <f>I12+I13+I14</f>
        <v>2491679962.5900002</v>
      </c>
      <c r="J16" s="12">
        <f>J12+J13+J14</f>
        <v>0.99999999999999989</v>
      </c>
      <c r="K16" s="12"/>
      <c r="L16" s="15">
        <f>L12+L13+L14</f>
        <v>2650207992.5900002</v>
      </c>
      <c r="M16" s="12">
        <f>M12+M13+M14</f>
        <v>0.99999999999999989</v>
      </c>
      <c r="N16" s="12"/>
    </row>
    <row r="17" spans="1:14">
      <c r="A17" s="5"/>
      <c r="D17" s="13"/>
      <c r="E17" s="13"/>
      <c r="G17" s="13"/>
      <c r="H17" s="13"/>
      <c r="J17" s="13"/>
      <c r="K17" s="13"/>
      <c r="M17" s="13"/>
      <c r="N17" s="13"/>
    </row>
    <row r="18" spans="1:14">
      <c r="A18" s="23" t="s">
        <v>18</v>
      </c>
      <c r="C18" s="15"/>
      <c r="D18" s="13"/>
      <c r="E18" s="13"/>
      <c r="F18" s="15"/>
      <c r="G18" s="13"/>
      <c r="H18" s="13"/>
      <c r="I18" s="15"/>
      <c r="J18" s="13"/>
      <c r="K18" s="13"/>
      <c r="L18" s="15"/>
      <c r="M18" s="13"/>
      <c r="N18" s="13"/>
    </row>
    <row r="19" spans="1:14" ht="15">
      <c r="A19" s="23" t="s">
        <v>19</v>
      </c>
      <c r="B19" s="16"/>
      <c r="D19" s="13"/>
      <c r="E19" s="13"/>
      <c r="G19" s="13"/>
      <c r="H19" s="13"/>
      <c r="J19" s="13"/>
      <c r="K19" s="13"/>
      <c r="M19" s="13"/>
      <c r="N19" s="13"/>
    </row>
    <row r="20" spans="1:14">
      <c r="A20" s="5"/>
    </row>
    <row r="21" spans="1:14">
      <c r="A21" s="5"/>
    </row>
    <row r="22" spans="1:14">
      <c r="A22" s="17"/>
    </row>
    <row r="23" spans="1:14">
      <c r="A23" s="17"/>
    </row>
    <row r="24" spans="1:14">
      <c r="A24" s="17"/>
    </row>
  </sheetData>
  <pageMargins left="1.25" right="0.75" top="0.75" bottom="0.75" header="0.5" footer="0.5"/>
  <pageSetup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</vt:lpstr>
      <vt:lpstr>'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2021-08-10T14:54:49Z</dcterms:created>
  <dcterms:modified xsi:type="dcterms:W3CDTF">2021-08-10T14:55:16Z</dcterms:modified>
</cp:coreProperties>
</file>